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2019-08-30 (11939 повт.)\ТЗ\Прил.4 Сводный сметный расчет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55" i="2" l="1"/>
  <c r="E120" i="2"/>
  <c r="E119" i="2"/>
  <c r="E49" i="2"/>
  <c r="E39" i="2"/>
  <c r="E38" i="2"/>
  <c r="E37" i="2"/>
  <c r="E16" i="2"/>
  <c r="E162" i="2" l="1"/>
  <c r="E118" i="2"/>
  <c r="E50" i="2"/>
  <c r="E18" i="2"/>
  <c r="E17" i="2"/>
  <c r="E79" i="2"/>
  <c r="E48" i="2"/>
  <c r="E34" i="2"/>
  <c r="E25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<sst xmlns="http://schemas.openxmlformats.org/spreadsheetml/2006/main" count="903" uniqueCount="355">
  <si>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</si>
  <si>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</si>
  <si>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</si>
  <si>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</si>
  <si>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</si>
  <si>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</si>
  <si>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</si>
  <si>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</si>
  <si>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</si>
  <si>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</si>
  <si>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</si>
  <si>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</si>
  <si>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</si>
  <si>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</si>
  <si>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</si>
  <si>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</si>
  <si>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</si>
  <si>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</si>
  <si>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</si>
  <si>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</si>
  <si>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</si>
  <si>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</si>
  <si>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</si>
  <si>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</si>
  <si>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</si>
  <si>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</si>
  <si>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</si>
  <si>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</si>
  <si>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</si>
  <si>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</si>
  <si>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</si>
  <si>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</si>
  <si>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</si>
  <si>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</si>
  <si>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</si>
  <si>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</si>
  <si>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</si>
  <si>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</si>
  <si>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</si>
  <si>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</si>
  <si>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</si>
  <si>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</si>
  <si>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</si>
  <si>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</si>
  <si>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</si>
  <si>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</si>
  <si>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</si>
  <si>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</si>
  <si>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</si>
  <si>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</si>
  <si>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</si>
  <si>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</si>
  <si>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</si>
  <si>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</si>
  <si>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</si>
  <si>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</si>
  <si>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</si>
  <si>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</si>
  <si>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</si>
  <si>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</si>
  <si>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</si>
  <si>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</si>
  <si>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</si>
  <si>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</si>
  <si>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</si>
  <si>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</si>
  <si>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</si>
  <si>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</si>
  <si>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</si>
  <si>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</si>
  <si>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</si>
  <si>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</si>
  <si>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</si>
  <si>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</si>
  <si>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</si>
  <si>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</si>
  <si>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</si>
  <si>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</si>
  <si>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</si>
  <si>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</si>
  <si>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</si>
  <si>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</si>
  <si>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</si>
  <si>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</si>
  <si>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</si>
  <si>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</si>
  <si>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</si>
  <si>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</si>
  <si>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</si>
  <si>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</si>
  <si>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</si>
  <si>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</si>
  <si>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</si>
  <si>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</si>
  <si>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</si>
  <si>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</si>
  <si>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</si>
  <si>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</si>
  <si>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</si>
  <si>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</si>
  <si>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</si>
  <si>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</si>
  <si>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</si>
  <si>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</si>
  <si>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</si>
  <si>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</si>
  <si>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</si>
  <si>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</si>
  <si>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</si>
  <si>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</si>
  <si>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</si>
  <si>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</si>
  <si>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</si>
  <si>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</si>
  <si>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</si>
  <si>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</si>
  <si>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</si>
  <si>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</si>
  <si>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</si>
  <si>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</si>
  <si>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</si>
  <si>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</si>
  <si>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</si>
  <si>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</si>
  <si>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</si>
  <si>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</si>
  <si>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</si>
  <si>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</si>
  <si>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</si>
  <si>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</si>
  <si>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</si>
  <si>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</si>
  <si>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</si>
  <si>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</si>
  <si>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</si>
  <si>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</si>
  <si>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</si>
  <si>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</si>
  <si>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</si>
  <si>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</si>
  <si>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</si>
  <si>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</si>
  <si>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</si>
  <si>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</si>
  <si>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</si>
  <si>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</si>
  <si>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</si>
  <si>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</si>
  <si>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</si>
  <si>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</si>
  <si>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</si>
  <si>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</si>
  <si>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</si>
  <si>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</si>
  <si>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</si>
  <si>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</si>
  <si>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</si>
  <si>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</si>
  <si>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</si>
  <si>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</si>
  <si>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</si>
  <si>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</si>
  <si>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</si>
  <si>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</si>
  <si>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</si>
  <si>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</si>
  <si>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</si>
  <si>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</si>
  <si>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</si>
  <si>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</si>
  <si>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</si>
  <si>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</si>
  <si>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</si>
  <si>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</si>
  <si>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</si>
  <si>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</si>
  <si>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</si>
  <si>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</si>
  <si>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</si>
  <si>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</si>
  <si>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</si>
  <si>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</si>
  <si>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</si>
  <si>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</si>
  <si>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</si>
  <si>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</si>
  <si>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</si>
  <si>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</si>
  <si>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</si>
  <si>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</si>
  <si>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</si>
  <si>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</si>
  <si>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</si>
  <si>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</si>
  <si>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</si>
  <si>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</si>
  <si>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</si>
  <si>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</si>
  <si>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</si>
  <si>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</si>
  <si>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</si>
  <si>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</si>
  <si>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</si>
  <si>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</si>
  <si>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</si>
  <si>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</si>
  <si>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</si>
  <si>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</si>
  <si>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</si>
  <si>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</si>
  <si>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</si>
  <si>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</si>
  <si>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</si>
  <si>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</si>
  <si>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</si>
  <si>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</si>
  <si>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</si>
  <si>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</si>
  <si>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</si>
  <si>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</si>
  <si>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</si>
  <si>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</si>
  <si>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</si>
  <si>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</si>
  <si>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</si>
  <si>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</si>
  <si>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</si>
  <si>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</si>
  <si>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</si>
  <si>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</si>
  <si>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</si>
  <si>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</si>
  <si>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</si>
  <si>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</si>
  <si>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</si>
  <si>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</si>
  <si>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</si>
  <si>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</si>
  <si>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</si>
  <si>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</si>
  <si>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</si>
  <si>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</si>
  <si>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</si>
  <si>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</si>
  <si>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</si>
  <si>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</si>
  <si>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</si>
  <si>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</si>
  <si>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</si>
  <si>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</si>
  <si>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</si>
  <si>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</si>
  <si>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</si>
  <si>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</si>
  <si>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</si>
  <si>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</si>
  <si>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</si>
  <si>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</si>
  <si>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</si>
  <si>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</si>
  <si>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</si>
  <si>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</si>
  <si>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</si>
  <si>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</si>
  <si>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</si>
  <si>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</si>
  <si>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</si>
  <si>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</si>
  <si>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</si>
  <si>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</si>
  <si>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</si>
  <si>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</si>
  <si>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</si>
  <si>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</si>
  <si>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</si>
  <si>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</si>
  <si>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</si>
  <si>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</si>
  <si>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</si>
  <si>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</si>
  <si>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</si>
  <si>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</si>
  <si>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</si>
  <si>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</si>
  <si>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</si>
  <si>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</si>
  <si>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</si>
  <si>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</si>
  <si>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</si>
  <si>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</si>
  <si>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</si>
  <si>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</si>
  <si>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</si>
  <si>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</si>
  <si>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</si>
  <si>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</si>
  <si>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</si>
  <si>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</si>
  <si>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</si>
  <si>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</si>
  <si>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</si>
  <si>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</si>
  <si>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</si>
  <si>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</si>
  <si>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</si>
  <si>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</si>
  <si>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</si>
  <si>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</si>
  <si>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</si>
  <si>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</si>
  <si>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</si>
  <si>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</si>
  <si>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</si>
  <si>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</si>
  <si>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</si>
  <si>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</si>
  <si>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</si>
  <si>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</si>
  <si>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</si>
  <si>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</si>
  <si>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</si>
  <si>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</si>
  <si>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</si>
  <si>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</si>
  <si>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</si>
  <si>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</si>
  <si>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</si>
  <si>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</si>
  <si>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</si>
  <si>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</si>
  <si>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</si>
  <si>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</si>
  <si>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</si>
  <si>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</si>
  <si>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</si>
  <si>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</si>
  <si>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</si>
  <si>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</si>
  <si>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</si>
  <si>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</si>
  <si>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</si>
  <si>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</si>
  <si>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</si>
  <si>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</si>
  <si>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</si>
  <si>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</si>
  <si>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</si>
  <si>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</si>
  <si>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</si>
  <si>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г. Артем</t>
    </r>
  </si>
  <si>
    <t xml:space="preserve"> </t>
  </si>
  <si>
    <t xml:space="preserve">И.о. главного инженера </t>
  </si>
  <si>
    <t>филиала АО "ДРСК"</t>
  </si>
  <si>
    <t>"Приморские электрические сети"</t>
  </si>
  <si>
    <t>К.М. Долганин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</si>
</sst>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4"/>
  <sheetViews>
    <sheetView tabSelected="1" zoomScale="85" zoomScaleNormal="85" zoomScaleSheetLayoutView="100" workbookViewId="0">
      <selection sqref="A1:XFD6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7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7"/>
      <c r="E2" s="18"/>
      <c r="F2" s="19"/>
      <c r="G2" s="19" t="s">
        <v>351</v>
      </c>
    </row>
    <row r="3" spans="1:15" s="7" customFormat="1" x14ac:dyDescent="0.25">
      <c r="A3" s="8" t="s">
        <v>8</v>
      </c>
      <c r="B3" s="3"/>
      <c r="C3" s="4"/>
      <c r="D3" s="97"/>
      <c r="E3" s="18"/>
      <c r="F3" s="19"/>
      <c r="G3" s="19" t="s">
        <v>352</v>
      </c>
    </row>
    <row r="4" spans="1:15" s="7" customFormat="1" x14ac:dyDescent="0.25">
      <c r="A4" s="8" t="s">
        <v>10</v>
      </c>
      <c r="B4" s="3"/>
      <c r="C4" s="4"/>
      <c r="D4" s="97"/>
      <c r="E4" s="18"/>
      <c r="F4" s="19"/>
      <c r="G4" s="19" t="s">
        <v>353</v>
      </c>
    </row>
    <row r="5" spans="1:15" s="7" customFormat="1" x14ac:dyDescent="0.25">
      <c r="A5" s="8" t="s">
        <v>345</v>
      </c>
      <c r="B5" s="3"/>
      <c r="C5" s="4"/>
      <c r="D5" s="97"/>
      <c r="E5" s="18"/>
      <c r="F5" s="19"/>
      <c r="G5" s="19" t="s">
        <v>354</v>
      </c>
    </row>
    <row r="6" spans="1:15" s="7" customFormat="1" x14ac:dyDescent="0.25">
      <c r="A6" s="8"/>
      <c r="B6" s="9"/>
      <c r="C6" s="6"/>
      <c r="D6" s="6"/>
      <c r="E6" s="21"/>
      <c r="F6" s="22"/>
      <c r="G6" s="19" t="s">
        <v>346</v>
      </c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112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349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04">
        <f>G166/1000</f>
        <v>3351.6859976600003</v>
      </c>
      <c r="E11" s="105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f>10+1+2+2</f>
        <v>15</v>
      </c>
      <c r="F16" s="38">
        <v>30932</v>
      </c>
      <c r="G16" s="40">
        <f>E16*F16</f>
        <v>463980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f>3+1</f>
        <v>4</v>
      </c>
      <c r="F17" s="39">
        <v>60343</v>
      </c>
      <c r="G17" s="41">
        <f t="shared" ref="G17:G138" si="0">E17*F17</f>
        <v>241372</v>
      </c>
    </row>
    <row r="18" spans="1:7" s="7" customFormat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>
        <f>3+3</f>
        <v>6</v>
      </c>
      <c r="F18" s="39">
        <v>79192</v>
      </c>
      <c r="G18" s="62">
        <f t="shared" si="0"/>
        <v>475152</v>
      </c>
    </row>
    <row r="19" spans="1:7" s="7" customFormat="1" ht="31.5" hidden="1" x14ac:dyDescent="0.25">
      <c r="A19" s="65">
        <v>4</v>
      </c>
      <c r="B19" s="66" t="s">
        <v>20</v>
      </c>
      <c r="C19" s="67" t="s">
        <v>142</v>
      </c>
      <c r="D19" s="68" t="s">
        <v>61</v>
      </c>
      <c r="E19" s="69"/>
      <c r="F19" s="70">
        <v>20392</v>
      </c>
      <c r="G19" s="71">
        <f>E19*F19</f>
        <v>0</v>
      </c>
    </row>
    <row r="20" spans="1:7" s="7" customFormat="1" ht="31.5" hidden="1" x14ac:dyDescent="0.25">
      <c r="A20" s="72">
        <v>5</v>
      </c>
      <c r="B20" s="73" t="s">
        <v>21</v>
      </c>
      <c r="C20" s="67" t="s">
        <v>143</v>
      </c>
      <c r="D20" s="68" t="s">
        <v>61</v>
      </c>
      <c r="E20" s="74"/>
      <c r="F20" s="75">
        <v>39263</v>
      </c>
      <c r="G20" s="71">
        <f t="shared" ref="G20:G21" si="1">E20*F20</f>
        <v>0</v>
      </c>
    </row>
    <row r="21" spans="1:7" s="7" customFormat="1" ht="31.5" hidden="1" x14ac:dyDescent="0.25">
      <c r="A21" s="72">
        <v>6</v>
      </c>
      <c r="B21" s="73" t="s">
        <v>22</v>
      </c>
      <c r="C21" s="67" t="s">
        <v>144</v>
      </c>
      <c r="D21" s="68" t="s">
        <v>61</v>
      </c>
      <c r="E21" s="74"/>
      <c r="F21" s="75">
        <v>47572</v>
      </c>
      <c r="G21" s="71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hidden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>
        <f>0.711</f>
        <v>0.71099999999999997</v>
      </c>
      <c r="F25" s="39">
        <v>520660</v>
      </c>
      <c r="G25" s="41">
        <f t="shared" si="0"/>
        <v>370189.26</v>
      </c>
    </row>
    <row r="26" spans="1:7" s="78" customFormat="1" ht="31.5" hidden="1" x14ac:dyDescent="0.25">
      <c r="A26" s="72">
        <v>11</v>
      </c>
      <c r="B26" s="73" t="s">
        <v>27</v>
      </c>
      <c r="C26" s="76" t="s">
        <v>145</v>
      </c>
      <c r="D26" s="77" t="s">
        <v>153</v>
      </c>
      <c r="E26" s="74"/>
      <c r="F26" s="75">
        <v>21984</v>
      </c>
      <c r="G26" s="71">
        <f t="shared" si="0"/>
        <v>0</v>
      </c>
    </row>
    <row r="27" spans="1:7" s="78" customFormat="1" ht="31.5" hidden="1" x14ac:dyDescent="0.25">
      <c r="A27" s="72">
        <v>12</v>
      </c>
      <c r="B27" s="73" t="s">
        <v>28</v>
      </c>
      <c r="C27" s="76" t="s">
        <v>146</v>
      </c>
      <c r="D27" s="77" t="s">
        <v>153</v>
      </c>
      <c r="E27" s="74"/>
      <c r="F27" s="75">
        <v>23763</v>
      </c>
      <c r="G27" s="71">
        <f t="shared" si="0"/>
        <v>0</v>
      </c>
    </row>
    <row r="28" spans="1:7" s="78" customFormat="1" ht="31.5" hidden="1" x14ac:dyDescent="0.25">
      <c r="A28" s="72">
        <v>13</v>
      </c>
      <c r="B28" s="73" t="s">
        <v>29</v>
      </c>
      <c r="C28" s="76" t="s">
        <v>147</v>
      </c>
      <c r="D28" s="77" t="s">
        <v>153</v>
      </c>
      <c r="E28" s="74"/>
      <c r="F28" s="75">
        <v>25607</v>
      </c>
      <c r="G28" s="71">
        <f t="shared" si="0"/>
        <v>0</v>
      </c>
    </row>
    <row r="29" spans="1:7" s="78" customFormat="1" ht="31.5" hidden="1" x14ac:dyDescent="0.25">
      <c r="A29" s="72">
        <v>14</v>
      </c>
      <c r="B29" s="73" t="s">
        <v>30</v>
      </c>
      <c r="C29" s="76" t="s">
        <v>148</v>
      </c>
      <c r="D29" s="77" t="s">
        <v>153</v>
      </c>
      <c r="E29" s="74"/>
      <c r="F29" s="75">
        <v>28004</v>
      </c>
      <c r="G29" s="71">
        <f t="shared" si="0"/>
        <v>0</v>
      </c>
    </row>
    <row r="30" spans="1:7" s="78" customFormat="1" ht="31.5" hidden="1" x14ac:dyDescent="0.25">
      <c r="A30" s="72">
        <v>15</v>
      </c>
      <c r="B30" s="73" t="s">
        <v>155</v>
      </c>
      <c r="C30" s="76" t="s">
        <v>149</v>
      </c>
      <c r="D30" s="77" t="s">
        <v>154</v>
      </c>
      <c r="E30" s="74"/>
      <c r="F30" s="75">
        <v>19077</v>
      </c>
      <c r="G30" s="71">
        <f t="shared" si="0"/>
        <v>0</v>
      </c>
    </row>
    <row r="31" spans="1:7" s="78" customFormat="1" ht="31.5" hidden="1" x14ac:dyDescent="0.25">
      <c r="A31" s="72">
        <v>16</v>
      </c>
      <c r="B31" s="73" t="s">
        <v>31</v>
      </c>
      <c r="C31" s="76" t="s">
        <v>150</v>
      </c>
      <c r="D31" s="77" t="s">
        <v>154</v>
      </c>
      <c r="E31" s="74"/>
      <c r="F31" s="75">
        <v>22041</v>
      </c>
      <c r="G31" s="71">
        <f t="shared" si="0"/>
        <v>0</v>
      </c>
    </row>
    <row r="32" spans="1:7" s="78" customFormat="1" ht="31.5" hidden="1" x14ac:dyDescent="0.25">
      <c r="A32" s="72">
        <v>17</v>
      </c>
      <c r="B32" s="73" t="s">
        <v>156</v>
      </c>
      <c r="C32" s="76" t="s">
        <v>151</v>
      </c>
      <c r="D32" s="77" t="s">
        <v>154</v>
      </c>
      <c r="E32" s="74"/>
      <c r="F32" s="75">
        <v>25113</v>
      </c>
      <c r="G32" s="71">
        <f t="shared" si="0"/>
        <v>0</v>
      </c>
    </row>
    <row r="33" spans="1:7" s="78" customFormat="1" ht="31.5" hidden="1" x14ac:dyDescent="0.25">
      <c r="A33" s="72">
        <v>18</v>
      </c>
      <c r="B33" s="73" t="s">
        <v>157</v>
      </c>
      <c r="C33" s="76" t="s">
        <v>152</v>
      </c>
      <c r="D33" s="77" t="s">
        <v>154</v>
      </c>
      <c r="E33" s="74"/>
      <c r="F33" s="75">
        <v>29108</v>
      </c>
      <c r="G33" s="71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f>2</f>
        <v>2</v>
      </c>
      <c r="F34" s="43">
        <v>29869</v>
      </c>
      <c r="G34" s="62">
        <f t="shared" si="0"/>
        <v>59738</v>
      </c>
    </row>
    <row r="35" spans="1:7" s="7" customFormat="1" ht="16.5" thickBot="1" x14ac:dyDescent="0.3">
      <c r="A35" s="99" t="s">
        <v>92</v>
      </c>
      <c r="B35" s="100"/>
      <c r="C35" s="100"/>
      <c r="D35" s="100"/>
      <c r="E35" s="100"/>
      <c r="F35" s="101"/>
      <c r="G35" s="35">
        <f>SUM(G16:G34)</f>
        <v>1610431.26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f>7+1</f>
        <v>8</v>
      </c>
      <c r="F37" s="38">
        <v>19728</v>
      </c>
      <c r="G37" s="40">
        <f t="shared" si="0"/>
        <v>157824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f>1+3+1</f>
        <v>5</v>
      </c>
      <c r="F38" s="39">
        <v>39069</v>
      </c>
      <c r="G38" s="62">
        <f t="shared" si="0"/>
        <v>195345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>
        <f>2+1</f>
        <v>3</v>
      </c>
      <c r="F39" s="39">
        <v>57326</v>
      </c>
      <c r="G39" s="62">
        <f t="shared" si="0"/>
        <v>171978</v>
      </c>
    </row>
    <row r="40" spans="1:7" s="78" customFormat="1" ht="31.5" hidden="1" x14ac:dyDescent="0.25">
      <c r="A40" s="65">
        <v>23</v>
      </c>
      <c r="B40" s="48" t="s">
        <v>187</v>
      </c>
      <c r="C40" s="92" t="s">
        <v>159</v>
      </c>
      <c r="D40" s="68" t="s">
        <v>61</v>
      </c>
      <c r="E40" s="69"/>
      <c r="F40" s="70">
        <v>10493</v>
      </c>
      <c r="G40" s="71">
        <f t="shared" si="0"/>
        <v>0</v>
      </c>
    </row>
    <row r="41" spans="1:7" s="78" customFormat="1" ht="31.5" hidden="1" x14ac:dyDescent="0.25">
      <c r="A41" s="72">
        <v>24</v>
      </c>
      <c r="B41" s="47" t="s">
        <v>188</v>
      </c>
      <c r="C41" s="91" t="s">
        <v>160</v>
      </c>
      <c r="D41" s="77" t="s">
        <v>61</v>
      </c>
      <c r="E41" s="74"/>
      <c r="F41" s="75">
        <v>20599</v>
      </c>
      <c r="G41" s="79">
        <f t="shared" si="0"/>
        <v>0</v>
      </c>
    </row>
    <row r="42" spans="1:7" s="78" customFormat="1" ht="31.5" hidden="1" x14ac:dyDescent="0.25">
      <c r="A42" s="72">
        <v>25</v>
      </c>
      <c r="B42" s="48" t="s">
        <v>189</v>
      </c>
      <c r="C42" s="91" t="s">
        <v>161</v>
      </c>
      <c r="D42" s="77" t="s">
        <v>61</v>
      </c>
      <c r="E42" s="74"/>
      <c r="F42" s="75">
        <v>29621</v>
      </c>
      <c r="G42" s="79">
        <f t="shared" si="0"/>
        <v>0</v>
      </c>
    </row>
    <row r="43" spans="1:7" s="78" customFormat="1" ht="31.5" hidden="1" x14ac:dyDescent="0.25">
      <c r="A43" s="72">
        <v>26</v>
      </c>
      <c r="B43" s="47" t="s">
        <v>306</v>
      </c>
      <c r="C43" s="91" t="s">
        <v>307</v>
      </c>
      <c r="D43" s="77" t="s">
        <v>72</v>
      </c>
      <c r="E43" s="74"/>
      <c r="F43" s="75">
        <v>145845</v>
      </c>
      <c r="G43" s="79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x14ac:dyDescent="0.25">
      <c r="A48" s="15">
        <v>30</v>
      </c>
      <c r="B48" s="47" t="s">
        <v>35</v>
      </c>
      <c r="C48" s="55" t="s">
        <v>166</v>
      </c>
      <c r="D48" s="51" t="s">
        <v>72</v>
      </c>
      <c r="E48" s="25">
        <f>0.022</f>
        <v>2.1999999999999999E-2</v>
      </c>
      <c r="F48" s="39">
        <v>410228</v>
      </c>
      <c r="G48" s="62">
        <f t="shared" si="0"/>
        <v>9025.0159999999996</v>
      </c>
    </row>
    <row r="49" spans="1:7" s="7" customFormat="1" x14ac:dyDescent="0.25">
      <c r="A49" s="33">
        <v>31</v>
      </c>
      <c r="B49" s="48" t="s">
        <v>36</v>
      </c>
      <c r="C49" s="55" t="s">
        <v>348</v>
      </c>
      <c r="D49" s="52" t="s">
        <v>72</v>
      </c>
      <c r="E49" s="34">
        <f>0.338+0.115</f>
        <v>0.45300000000000001</v>
      </c>
      <c r="F49" s="43">
        <v>476027</v>
      </c>
      <c r="G49" s="62">
        <f t="shared" si="0"/>
        <v>215640.231</v>
      </c>
    </row>
    <row r="50" spans="1:7" s="7" customFormat="1" ht="16.5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>
        <f>0.158</f>
        <v>0.158</v>
      </c>
      <c r="F50" s="39">
        <v>536255</v>
      </c>
      <c r="G50" s="62">
        <f t="shared" si="0"/>
        <v>84728.29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8" customFormat="1" ht="32.25" hidden="1" thickBot="1" x14ac:dyDescent="0.3">
      <c r="A52" s="72">
        <v>34</v>
      </c>
      <c r="B52" s="47" t="s">
        <v>39</v>
      </c>
      <c r="C52" s="76" t="s">
        <v>168</v>
      </c>
      <c r="D52" s="77" t="s">
        <v>153</v>
      </c>
      <c r="E52" s="74"/>
      <c r="F52" s="75">
        <v>7073</v>
      </c>
      <c r="G52" s="79">
        <f t="shared" si="0"/>
        <v>0</v>
      </c>
    </row>
    <row r="53" spans="1:7" s="78" customFormat="1" ht="32.25" hidden="1" thickBot="1" x14ac:dyDescent="0.3">
      <c r="A53" s="72">
        <v>35</v>
      </c>
      <c r="B53" s="48" t="s">
        <v>40</v>
      </c>
      <c r="C53" s="76" t="s">
        <v>169</v>
      </c>
      <c r="D53" s="77" t="s">
        <v>153</v>
      </c>
      <c r="E53" s="74"/>
      <c r="F53" s="75">
        <v>8478</v>
      </c>
      <c r="G53" s="79">
        <f t="shared" si="0"/>
        <v>0</v>
      </c>
    </row>
    <row r="54" spans="1:7" s="78" customFormat="1" ht="32.25" hidden="1" thickBot="1" x14ac:dyDescent="0.3">
      <c r="A54" s="80">
        <v>36</v>
      </c>
      <c r="B54" s="47" t="s">
        <v>41</v>
      </c>
      <c r="C54" s="76" t="s">
        <v>170</v>
      </c>
      <c r="D54" s="81" t="s">
        <v>153</v>
      </c>
      <c r="E54" s="82"/>
      <c r="F54" s="83">
        <v>9571</v>
      </c>
      <c r="G54" s="79">
        <f t="shared" si="0"/>
        <v>0</v>
      </c>
    </row>
    <row r="55" spans="1:7" s="78" customFormat="1" ht="32.25" hidden="1" thickBot="1" x14ac:dyDescent="0.3">
      <c r="A55" s="72">
        <v>37</v>
      </c>
      <c r="B55" s="48" t="s">
        <v>42</v>
      </c>
      <c r="C55" s="76" t="s">
        <v>171</v>
      </c>
      <c r="D55" s="77" t="s">
        <v>153</v>
      </c>
      <c r="E55" s="74"/>
      <c r="F55" s="75">
        <v>11986</v>
      </c>
      <c r="G55" s="79">
        <f t="shared" si="0"/>
        <v>0</v>
      </c>
    </row>
    <row r="56" spans="1:7" s="78" customFormat="1" ht="32.25" hidden="1" thickBot="1" x14ac:dyDescent="0.3">
      <c r="A56" s="72">
        <v>38</v>
      </c>
      <c r="B56" s="47" t="s">
        <v>43</v>
      </c>
      <c r="C56" s="76" t="s">
        <v>172</v>
      </c>
      <c r="D56" s="77" t="s">
        <v>153</v>
      </c>
      <c r="E56" s="74"/>
      <c r="F56" s="75">
        <v>13743</v>
      </c>
      <c r="G56" s="79">
        <f t="shared" si="0"/>
        <v>0</v>
      </c>
    </row>
    <row r="57" spans="1:7" s="78" customFormat="1" ht="32.25" hidden="1" thickBot="1" x14ac:dyDescent="0.3">
      <c r="A57" s="80">
        <v>39</v>
      </c>
      <c r="B57" s="48" t="s">
        <v>44</v>
      </c>
      <c r="C57" s="76" t="s">
        <v>173</v>
      </c>
      <c r="D57" s="81" t="s">
        <v>153</v>
      </c>
      <c r="E57" s="82"/>
      <c r="F57" s="83">
        <v>15717</v>
      </c>
      <c r="G57" s="79">
        <f t="shared" si="0"/>
        <v>0</v>
      </c>
    </row>
    <row r="58" spans="1:7" s="78" customFormat="1" ht="32.25" hidden="1" thickBot="1" x14ac:dyDescent="0.3">
      <c r="A58" s="72">
        <v>40</v>
      </c>
      <c r="B58" s="47" t="s">
        <v>45</v>
      </c>
      <c r="C58" s="76" t="s">
        <v>174</v>
      </c>
      <c r="D58" s="77" t="s">
        <v>153</v>
      </c>
      <c r="E58" s="74"/>
      <c r="F58" s="75">
        <v>17524</v>
      </c>
      <c r="G58" s="79">
        <f t="shared" si="0"/>
        <v>0</v>
      </c>
    </row>
    <row r="59" spans="1:7" s="78" customFormat="1" ht="32.25" hidden="1" thickBot="1" x14ac:dyDescent="0.3">
      <c r="A59" s="72">
        <v>41</v>
      </c>
      <c r="B59" s="48" t="s">
        <v>46</v>
      </c>
      <c r="C59" s="76" t="s">
        <v>175</v>
      </c>
      <c r="D59" s="77" t="s">
        <v>153</v>
      </c>
      <c r="E59" s="74"/>
      <c r="F59" s="75">
        <v>17612</v>
      </c>
      <c r="G59" s="79">
        <f t="shared" si="0"/>
        <v>0</v>
      </c>
    </row>
    <row r="60" spans="1:7" s="78" customFormat="1" ht="32.25" hidden="1" thickBot="1" x14ac:dyDescent="0.3">
      <c r="A60" s="72">
        <v>42</v>
      </c>
      <c r="B60" s="47" t="s">
        <v>47</v>
      </c>
      <c r="C60" s="76" t="s">
        <v>176</v>
      </c>
      <c r="D60" s="77" t="s">
        <v>153</v>
      </c>
      <c r="E60" s="74"/>
      <c r="F60" s="75">
        <v>14016</v>
      </c>
      <c r="G60" s="79">
        <f t="shared" si="0"/>
        <v>0</v>
      </c>
    </row>
    <row r="61" spans="1:7" s="78" customFormat="1" ht="32.25" hidden="1" thickBot="1" x14ac:dyDescent="0.3">
      <c r="A61" s="72">
        <v>43</v>
      </c>
      <c r="B61" s="48" t="s">
        <v>48</v>
      </c>
      <c r="C61" s="76" t="s">
        <v>177</v>
      </c>
      <c r="D61" s="77" t="s">
        <v>153</v>
      </c>
      <c r="E61" s="74"/>
      <c r="F61" s="75">
        <v>15421</v>
      </c>
      <c r="G61" s="79">
        <f t="shared" si="0"/>
        <v>0</v>
      </c>
    </row>
    <row r="62" spans="1:7" s="78" customFormat="1" ht="32.25" hidden="1" thickBot="1" x14ac:dyDescent="0.3">
      <c r="A62" s="80">
        <v>44</v>
      </c>
      <c r="B62" s="47" t="s">
        <v>49</v>
      </c>
      <c r="C62" s="76" t="s">
        <v>178</v>
      </c>
      <c r="D62" s="81" t="s">
        <v>153</v>
      </c>
      <c r="E62" s="82"/>
      <c r="F62" s="83">
        <v>16514</v>
      </c>
      <c r="G62" s="79">
        <f t="shared" si="0"/>
        <v>0</v>
      </c>
    </row>
    <row r="63" spans="1:7" s="78" customFormat="1" ht="32.25" hidden="1" thickBot="1" x14ac:dyDescent="0.3">
      <c r="A63" s="72">
        <v>45</v>
      </c>
      <c r="B63" s="48" t="s">
        <v>50</v>
      </c>
      <c r="C63" s="76" t="s">
        <v>179</v>
      </c>
      <c r="D63" s="77" t="s">
        <v>153</v>
      </c>
      <c r="E63" s="74"/>
      <c r="F63" s="75">
        <v>18929</v>
      </c>
      <c r="G63" s="79">
        <f t="shared" si="0"/>
        <v>0</v>
      </c>
    </row>
    <row r="64" spans="1:7" s="78" customFormat="1" ht="32.25" hidden="1" thickBot="1" x14ac:dyDescent="0.3">
      <c r="A64" s="72">
        <v>46</v>
      </c>
      <c r="B64" s="47" t="s">
        <v>51</v>
      </c>
      <c r="C64" s="76" t="s">
        <v>180</v>
      </c>
      <c r="D64" s="77" t="s">
        <v>153</v>
      </c>
      <c r="E64" s="74"/>
      <c r="F64" s="75">
        <v>20687</v>
      </c>
      <c r="G64" s="79">
        <f t="shared" si="0"/>
        <v>0</v>
      </c>
    </row>
    <row r="65" spans="1:7" s="78" customFormat="1" ht="32.25" hidden="1" thickBot="1" x14ac:dyDescent="0.3">
      <c r="A65" s="80">
        <v>47</v>
      </c>
      <c r="B65" s="48" t="s">
        <v>52</v>
      </c>
      <c r="C65" s="76" t="s">
        <v>181</v>
      </c>
      <c r="D65" s="81" t="s">
        <v>153</v>
      </c>
      <c r="E65" s="82"/>
      <c r="F65" s="83">
        <v>22660</v>
      </c>
      <c r="G65" s="79">
        <f t="shared" si="0"/>
        <v>0</v>
      </c>
    </row>
    <row r="66" spans="1:7" s="78" customFormat="1" ht="32.25" hidden="1" thickBot="1" x14ac:dyDescent="0.3">
      <c r="A66" s="72">
        <v>48</v>
      </c>
      <c r="B66" s="47" t="s">
        <v>53</v>
      </c>
      <c r="C66" s="76" t="s">
        <v>182</v>
      </c>
      <c r="D66" s="77" t="s">
        <v>153</v>
      </c>
      <c r="E66" s="74"/>
      <c r="F66" s="75">
        <v>24468</v>
      </c>
      <c r="G66" s="79">
        <f t="shared" si="0"/>
        <v>0</v>
      </c>
    </row>
    <row r="67" spans="1:7" s="78" customFormat="1" ht="32.25" hidden="1" thickBot="1" x14ac:dyDescent="0.3">
      <c r="A67" s="72">
        <v>49</v>
      </c>
      <c r="B67" s="48" t="s">
        <v>54</v>
      </c>
      <c r="C67" s="76" t="s">
        <v>183</v>
      </c>
      <c r="D67" s="77" t="s">
        <v>153</v>
      </c>
      <c r="E67" s="74"/>
      <c r="F67" s="75">
        <v>24555</v>
      </c>
      <c r="G67" s="79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99" t="s">
        <v>93</v>
      </c>
      <c r="B71" s="100"/>
      <c r="C71" s="113"/>
      <c r="D71" s="100"/>
      <c r="E71" s="100"/>
      <c r="F71" s="101"/>
      <c r="G71" s="61">
        <f>SUM(G37:G70)</f>
        <v>834540.53700000001</v>
      </c>
    </row>
    <row r="72" spans="1:7" s="7" customFormat="1" ht="19.5" thickBot="1" x14ac:dyDescent="0.3">
      <c r="A72" s="109" t="s">
        <v>133</v>
      </c>
      <c r="B72" s="110"/>
      <c r="C72" s="110"/>
      <c r="D72" s="110"/>
      <c r="E72" s="110"/>
      <c r="F72" s="110"/>
      <c r="G72" s="114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89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99" t="s">
        <v>141</v>
      </c>
      <c r="B77" s="100"/>
      <c r="C77" s="100"/>
      <c r="D77" s="100"/>
      <c r="E77" s="100"/>
      <c r="F77" s="101"/>
      <c r="G77" s="35">
        <f>SUM(G73:G76)</f>
        <v>0</v>
      </c>
    </row>
    <row r="78" spans="1:7" s="7" customFormat="1" ht="19.5" thickBot="1" x14ac:dyDescent="0.3">
      <c r="A78" s="109" t="s">
        <v>75</v>
      </c>
      <c r="B78" s="110"/>
      <c r="C78" s="110"/>
      <c r="D78" s="110"/>
      <c r="E78" s="110"/>
      <c r="F78" s="110"/>
      <c r="G78" s="114"/>
    </row>
    <row r="79" spans="1:7" s="7" customFormat="1" ht="16.5" thickBot="1" x14ac:dyDescent="0.3">
      <c r="A79" s="16">
        <v>57</v>
      </c>
      <c r="B79" s="47" t="s">
        <v>124</v>
      </c>
      <c r="C79" s="53" t="s">
        <v>194</v>
      </c>
      <c r="D79" s="50" t="s">
        <v>68</v>
      </c>
      <c r="E79" s="24">
        <f>1</f>
        <v>1</v>
      </c>
      <c r="F79" s="38">
        <v>438595</v>
      </c>
      <c r="G79" s="40">
        <f>E79*F79</f>
        <v>438595</v>
      </c>
    </row>
    <row r="80" spans="1:7" s="7" customFormat="1" ht="16.5" hidden="1" thickBot="1" x14ac:dyDescent="0.3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t="16.5" hidden="1" thickBot="1" x14ac:dyDescent="0.3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t="16.5" hidden="1" thickBot="1" x14ac:dyDescent="0.3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t="16.5" hidden="1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99" t="s">
        <v>94</v>
      </c>
      <c r="B116" s="100"/>
      <c r="C116" s="100"/>
      <c r="D116" s="100"/>
      <c r="E116" s="100"/>
      <c r="F116" s="101"/>
      <c r="G116" s="35">
        <f>SUM(G79:G115)</f>
        <v>438595</v>
      </c>
    </row>
    <row r="117" spans="1:7" s="7" customFormat="1" ht="19.5" thickBot="1" x14ac:dyDescent="0.3">
      <c r="A117" s="109" t="s">
        <v>253</v>
      </c>
      <c r="B117" s="110"/>
      <c r="C117" s="110"/>
      <c r="D117" s="110"/>
      <c r="E117" s="110"/>
      <c r="F117" s="110"/>
      <c r="G117" s="114"/>
    </row>
    <row r="118" spans="1:7" s="7" customFormat="1" x14ac:dyDescent="0.25">
      <c r="A118" s="16">
        <v>94</v>
      </c>
      <c r="B118" s="47" t="s">
        <v>250</v>
      </c>
      <c r="C118" s="53" t="s">
        <v>87</v>
      </c>
      <c r="D118" s="50" t="s">
        <v>90</v>
      </c>
      <c r="E118" s="24">
        <f>0.036</f>
        <v>3.5999999999999997E-2</v>
      </c>
      <c r="F118" s="38">
        <v>963610</v>
      </c>
      <c r="G118" s="40">
        <f t="shared" si="0"/>
        <v>34689.96</v>
      </c>
    </row>
    <row r="119" spans="1:7" s="7" customFormat="1" x14ac:dyDescent="0.25">
      <c r="A119" s="15">
        <v>95</v>
      </c>
      <c r="B119" s="48" t="s">
        <v>251</v>
      </c>
      <c r="C119" s="55" t="s">
        <v>88</v>
      </c>
      <c r="D119" s="51" t="s">
        <v>91</v>
      </c>
      <c r="E119" s="25">
        <f>9+4</f>
        <v>13</v>
      </c>
      <c r="F119" s="39">
        <v>809</v>
      </c>
      <c r="G119" s="41">
        <f t="shared" si="0"/>
        <v>10517</v>
      </c>
    </row>
    <row r="120" spans="1:7" s="7" customFormat="1" ht="16.5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>
        <f>3+7+3</f>
        <v>13</v>
      </c>
      <c r="F120" s="39">
        <v>796</v>
      </c>
      <c r="G120" s="62">
        <f t="shared" si="0"/>
        <v>10348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0"/>
      <c r="F121" s="38">
        <v>281116</v>
      </c>
      <c r="G121" s="42">
        <f>E121*F121</f>
        <v>0</v>
      </c>
    </row>
    <row r="122" spans="1:7" s="7" customFormat="1" ht="16.5" thickBot="1" x14ac:dyDescent="0.3">
      <c r="A122" s="99" t="s">
        <v>257</v>
      </c>
      <c r="B122" s="100"/>
      <c r="C122" s="100"/>
      <c r="D122" s="100"/>
      <c r="E122" s="100"/>
      <c r="F122" s="101"/>
      <c r="G122" s="35">
        <f>SUM(G118:G121)</f>
        <v>55554.96</v>
      </c>
    </row>
    <row r="123" spans="1:7" s="7" customFormat="1" ht="19.5" thickBot="1" x14ac:dyDescent="0.3">
      <c r="A123" s="109" t="s">
        <v>95</v>
      </c>
      <c r="B123" s="110"/>
      <c r="C123" s="110"/>
      <c r="D123" s="110"/>
      <c r="E123" s="110"/>
      <c r="F123" s="110"/>
      <c r="G123" s="114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99" t="s">
        <v>96</v>
      </c>
      <c r="B142" s="100"/>
      <c r="C142" s="100"/>
      <c r="D142" s="100"/>
      <c r="E142" s="100"/>
      <c r="F142" s="101"/>
      <c r="G142" s="37">
        <f>SUM(G124:G141)</f>
        <v>0</v>
      </c>
    </row>
    <row r="143" spans="1:7" s="7" customFormat="1" ht="19.5" thickBot="1" x14ac:dyDescent="0.3">
      <c r="A143" s="109" t="s">
        <v>281</v>
      </c>
      <c r="B143" s="110"/>
      <c r="C143" s="110"/>
      <c r="D143" s="110"/>
      <c r="E143" s="110"/>
      <c r="F143" s="110"/>
      <c r="G143" s="114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3</v>
      </c>
      <c r="F144" s="38">
        <v>23146.93</v>
      </c>
      <c r="G144" s="40">
        <f t="shared" ref="G144:G159" si="4">E144*F144</f>
        <v>69440.790000000008</v>
      </c>
    </row>
    <row r="145" spans="1:7" s="7" customFormat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>
        <v>1</v>
      </c>
      <c r="F145" s="39">
        <v>34212.29</v>
      </c>
      <c r="G145" s="41">
        <f t="shared" si="4"/>
        <v>34212.29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>
        <v>1</v>
      </c>
      <c r="F151" s="39">
        <v>17743.29</v>
      </c>
      <c r="G151" s="41">
        <f t="shared" si="4"/>
        <v>17743.29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hidden="1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>
        <f>F154*E154</f>
        <v>0</v>
      </c>
    </row>
    <row r="155" spans="1:7" s="7" customFormat="1" ht="31.5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>
        <f>2.388+0.22</f>
        <v>2.6080000000000001</v>
      </c>
      <c r="F155" s="39">
        <v>45405.97</v>
      </c>
      <c r="G155" s="41">
        <f>F155*E155</f>
        <v>118418.76976000001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v>2</v>
      </c>
      <c r="F157" s="39">
        <v>13851.91</v>
      </c>
      <c r="G157" s="41">
        <f>F157*E157</f>
        <v>27703.82</v>
      </c>
    </row>
    <row r="158" spans="1:7" s="7" customFormat="1" ht="31.5" x14ac:dyDescent="0.25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1.03</v>
      </c>
      <c r="F158" s="39">
        <v>21899.63</v>
      </c>
      <c r="G158" s="41">
        <f>F158*E158</f>
        <v>22556.618900000001</v>
      </c>
    </row>
    <row r="159" spans="1:7" s="7" customFormat="1" ht="16.5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>
        <v>1</v>
      </c>
      <c r="F159" s="39">
        <v>10378.11</v>
      </c>
      <c r="G159" s="41">
        <f t="shared" si="4"/>
        <v>10378.11</v>
      </c>
    </row>
    <row r="160" spans="1:7" s="7" customFormat="1" ht="16.5" thickBot="1" x14ac:dyDescent="0.3">
      <c r="A160" s="99" t="s">
        <v>305</v>
      </c>
      <c r="B160" s="100"/>
      <c r="C160" s="100"/>
      <c r="D160" s="100"/>
      <c r="E160" s="100"/>
      <c r="F160" s="101"/>
      <c r="G160" s="37">
        <f>SUM(G144:G159)</f>
        <v>300453.68866000004</v>
      </c>
    </row>
    <row r="161" spans="1:7" s="7" customFormat="1" ht="19.5" thickBot="1" x14ac:dyDescent="0.3">
      <c r="A161" s="109" t="s">
        <v>129</v>
      </c>
      <c r="B161" s="110"/>
      <c r="C161" s="110"/>
      <c r="D161" s="110"/>
      <c r="E161" s="110"/>
      <c r="F161" s="110"/>
      <c r="G161" s="114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f>0.45*2</f>
        <v>0.9</v>
      </c>
      <c r="F162" s="38">
        <v>20889.439999999999</v>
      </c>
      <c r="G162" s="40">
        <f>E162*F162</f>
        <v>18800.495999999999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v>8.1</v>
      </c>
      <c r="F163" s="39">
        <v>11519.76</v>
      </c>
      <c r="G163" s="41">
        <f>E163*F163</f>
        <v>93310.055999999997</v>
      </c>
    </row>
    <row r="164" spans="1:7" x14ac:dyDescent="0.2">
      <c r="A164" s="115" t="s">
        <v>130</v>
      </c>
      <c r="B164" s="116"/>
      <c r="C164" s="116"/>
      <c r="D164" s="116"/>
      <c r="E164" s="116"/>
      <c r="F164" s="117"/>
      <c r="G164" s="84">
        <f>SUM(G162:G163)</f>
        <v>112110.552</v>
      </c>
    </row>
    <row r="165" spans="1:7" ht="32.25" hidden="1" thickBot="1" x14ac:dyDescent="0.25">
      <c r="A165" s="86">
        <v>134</v>
      </c>
      <c r="B165" s="87" t="s">
        <v>302</v>
      </c>
      <c r="C165" s="118" t="s">
        <v>303</v>
      </c>
      <c r="D165" s="119"/>
      <c r="E165" s="119"/>
      <c r="F165" s="120"/>
      <c r="G165" s="88">
        <v>0</v>
      </c>
    </row>
    <row r="166" spans="1:7" s="7" customFormat="1" ht="19.5" thickBot="1" x14ac:dyDescent="0.3">
      <c r="A166" s="121" t="s">
        <v>110</v>
      </c>
      <c r="B166" s="122"/>
      <c r="C166" s="122"/>
      <c r="D166" s="122"/>
      <c r="E166" s="122"/>
      <c r="F166" s="123"/>
      <c r="G166" s="85">
        <f>SUM(G35,G71,G77,G116,G122,G142,G160,G164)+G165</f>
        <v>3351685.9976600003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 t="s">
        <v>347</v>
      </c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  <row r="174" spans="1:7" x14ac:dyDescent="0.2">
      <c r="F174" s="23" t="s">
        <v>350</v>
      </c>
    </row>
  </sheetData>
  <autoFilter ref="A13:G166">
    <filterColumn colId="6">
      <filters blank="1">
        <filter val="1 548 567,26"/>
        <filter val="10 378,11"/>
        <filter val="101 742,77"/>
        <filter val="108 429,46"/>
        <filter val="114 652,00"/>
        <filter val="13 851,91"/>
        <filter val="138 096,00"/>
        <filter val="156 276,00"/>
        <filter val="160 897,13"/>
        <filter val="17 743,29"/>
        <filter val="18 800,50"/>
        <filter val="22 556,62"/>
        <filter val="241 372,00"/>
        <filter val="253 465,54"/>
        <filter val="3 055 975,96"/>
        <filter val="34 212,29"/>
        <filter val="34 689,96"/>
        <filter val="370 189,26"/>
        <filter val="402 116,00"/>
        <filter val="438 595,00"/>
        <filter val="46 293,86"/>
        <filter val="475 152,00"/>
        <filter val="49 930,96"/>
        <filter val="59 738,00"/>
        <filter val="663 674,43"/>
        <filter val="7"/>
        <filter val="7 281,00"/>
        <filter val="7 960,00"/>
        <filter val="82 942,27"/>
        <filter val="84 728,29"/>
        <filter val="9 025,02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3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3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3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3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3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304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315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314</v>
      </c>
      <c r="C10" s="126"/>
      <c r="D10" s="104">
        <f>G169/1000</f>
        <v>0</v>
      </c>
      <c r="E10" s="105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6" t="s">
        <v>20</v>
      </c>
      <c r="C18" s="67" t="s">
        <v>142</v>
      </c>
      <c r="D18" s="68" t="s">
        <v>61</v>
      </c>
      <c r="E18" s="69"/>
      <c r="F18" s="70">
        <v>21044</v>
      </c>
      <c r="G18" s="71">
        <f>E18*F18</f>
        <v>0</v>
      </c>
    </row>
    <row r="19" spans="1:7" s="7" customFormat="1" ht="31.5" customHeight="1" x14ac:dyDescent="0.25">
      <c r="A19" s="15">
        <v>5</v>
      </c>
      <c r="B19" s="73" t="s">
        <v>21</v>
      </c>
      <c r="C19" s="67" t="s">
        <v>143</v>
      </c>
      <c r="D19" s="68" t="s">
        <v>61</v>
      </c>
      <c r="E19" s="74"/>
      <c r="F19" s="75">
        <v>40591</v>
      </c>
      <c r="G19" s="71">
        <f t="shared" ref="G19:G20" si="1">E19*F19</f>
        <v>0</v>
      </c>
    </row>
    <row r="20" spans="1:7" s="7" customFormat="1" ht="31.5" customHeight="1" x14ac:dyDescent="0.25">
      <c r="A20" s="15">
        <v>6</v>
      </c>
      <c r="B20" s="73" t="s">
        <v>22</v>
      </c>
      <c r="C20" s="67" t="s">
        <v>144</v>
      </c>
      <c r="D20" s="68" t="s">
        <v>61</v>
      </c>
      <c r="E20" s="74"/>
      <c r="F20" s="75">
        <v>49186</v>
      </c>
      <c r="G20" s="71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8" customFormat="1" ht="31.5" customHeight="1" x14ac:dyDescent="0.25">
      <c r="A25" s="15">
        <v>11</v>
      </c>
      <c r="B25" s="73" t="s">
        <v>27</v>
      </c>
      <c r="C25" s="76" t="s">
        <v>145</v>
      </c>
      <c r="D25" s="77" t="s">
        <v>153</v>
      </c>
      <c r="E25" s="74"/>
      <c r="F25" s="75">
        <v>22735</v>
      </c>
      <c r="G25" s="71">
        <f t="shared" si="0"/>
        <v>0</v>
      </c>
    </row>
    <row r="26" spans="1:7" s="78" customFormat="1" ht="31.5" customHeight="1" x14ac:dyDescent="0.25">
      <c r="A26" s="15">
        <v>12</v>
      </c>
      <c r="B26" s="73" t="s">
        <v>28</v>
      </c>
      <c r="C26" s="76" t="s">
        <v>146</v>
      </c>
      <c r="D26" s="77" t="s">
        <v>153</v>
      </c>
      <c r="E26" s="74"/>
      <c r="F26" s="75">
        <v>24579</v>
      </c>
      <c r="G26" s="71">
        <f t="shared" si="0"/>
        <v>0</v>
      </c>
    </row>
    <row r="27" spans="1:7" s="78" customFormat="1" ht="31.5" customHeight="1" x14ac:dyDescent="0.25">
      <c r="A27" s="16">
        <v>13</v>
      </c>
      <c r="B27" s="73" t="s">
        <v>29</v>
      </c>
      <c r="C27" s="76" t="s">
        <v>147</v>
      </c>
      <c r="D27" s="77" t="s">
        <v>153</v>
      </c>
      <c r="E27" s="74"/>
      <c r="F27" s="75">
        <v>26492</v>
      </c>
      <c r="G27" s="71">
        <f t="shared" si="0"/>
        <v>0</v>
      </c>
    </row>
    <row r="28" spans="1:7" s="78" customFormat="1" ht="31.5" customHeight="1" x14ac:dyDescent="0.25">
      <c r="A28" s="15">
        <v>14</v>
      </c>
      <c r="B28" s="73" t="s">
        <v>30</v>
      </c>
      <c r="C28" s="76" t="s">
        <v>148</v>
      </c>
      <c r="D28" s="77" t="s">
        <v>153</v>
      </c>
      <c r="E28" s="74"/>
      <c r="F28" s="75">
        <v>28977</v>
      </c>
      <c r="G28" s="71">
        <f t="shared" si="0"/>
        <v>0</v>
      </c>
    </row>
    <row r="29" spans="1:7" s="78" customFormat="1" ht="31.5" customHeight="1" x14ac:dyDescent="0.25">
      <c r="A29" s="15">
        <v>15</v>
      </c>
      <c r="B29" s="73" t="s">
        <v>155</v>
      </c>
      <c r="C29" s="76" t="s">
        <v>149</v>
      </c>
      <c r="D29" s="77" t="s">
        <v>154</v>
      </c>
      <c r="E29" s="74"/>
      <c r="F29" s="75">
        <v>19739</v>
      </c>
      <c r="G29" s="71">
        <f t="shared" si="0"/>
        <v>0</v>
      </c>
    </row>
    <row r="30" spans="1:7" s="78" customFormat="1" ht="31.5" customHeight="1" x14ac:dyDescent="0.25">
      <c r="A30" s="16">
        <v>16</v>
      </c>
      <c r="B30" s="73" t="s">
        <v>31</v>
      </c>
      <c r="C30" s="76" t="s">
        <v>150</v>
      </c>
      <c r="D30" s="77" t="s">
        <v>154</v>
      </c>
      <c r="E30" s="74"/>
      <c r="F30" s="75">
        <v>22812</v>
      </c>
      <c r="G30" s="71">
        <f t="shared" si="0"/>
        <v>0</v>
      </c>
    </row>
    <row r="31" spans="1:7" s="78" customFormat="1" ht="31.5" customHeight="1" x14ac:dyDescent="0.25">
      <c r="A31" s="15">
        <v>17</v>
      </c>
      <c r="B31" s="73" t="s">
        <v>156</v>
      </c>
      <c r="C31" s="76" t="s">
        <v>151</v>
      </c>
      <c r="D31" s="77" t="s">
        <v>154</v>
      </c>
      <c r="E31" s="74"/>
      <c r="F31" s="75">
        <v>25999</v>
      </c>
      <c r="G31" s="71">
        <f t="shared" si="0"/>
        <v>0</v>
      </c>
    </row>
    <row r="32" spans="1:7" s="78" customFormat="1" ht="31.5" customHeight="1" x14ac:dyDescent="0.25">
      <c r="A32" s="15">
        <v>18</v>
      </c>
      <c r="B32" s="73" t="s">
        <v>157</v>
      </c>
      <c r="C32" s="76" t="s">
        <v>152</v>
      </c>
      <c r="D32" s="77" t="s">
        <v>154</v>
      </c>
      <c r="E32" s="74"/>
      <c r="F32" s="75">
        <v>30141</v>
      </c>
      <c r="G32" s="71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4" t="s">
        <v>67</v>
      </c>
      <c r="D33" s="52" t="s">
        <v>68</v>
      </c>
      <c r="E33" s="34"/>
      <c r="F33" s="43">
        <v>30828</v>
      </c>
      <c r="G33" s="95">
        <f t="shared" si="0"/>
        <v>0</v>
      </c>
    </row>
    <row r="34" spans="1:7" s="7" customFormat="1" ht="15.75" customHeight="1" x14ac:dyDescent="0.25">
      <c r="A34" s="15">
        <v>20</v>
      </c>
      <c r="B34" s="96" t="s">
        <v>184</v>
      </c>
      <c r="C34" s="96" t="s">
        <v>308</v>
      </c>
      <c r="D34" s="96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6" t="s">
        <v>338</v>
      </c>
      <c r="C35" s="96" t="s">
        <v>309</v>
      </c>
      <c r="D35" s="96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6"/>
      <c r="C36" s="96" t="s">
        <v>310</v>
      </c>
      <c r="D36" s="96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8" customFormat="1" ht="31.5" customHeight="1" x14ac:dyDescent="0.25">
      <c r="A42" s="16">
        <v>26</v>
      </c>
      <c r="B42" s="48" t="s">
        <v>188</v>
      </c>
      <c r="C42" s="67" t="s">
        <v>159</v>
      </c>
      <c r="D42" s="68" t="s">
        <v>61</v>
      </c>
      <c r="E42" s="24"/>
      <c r="F42" s="70">
        <v>10804</v>
      </c>
      <c r="G42" s="71">
        <f t="shared" si="0"/>
        <v>0</v>
      </c>
    </row>
    <row r="43" spans="1:7" s="78" customFormat="1" ht="31.5" customHeight="1" x14ac:dyDescent="0.25">
      <c r="A43" s="16">
        <v>27</v>
      </c>
      <c r="B43" s="47" t="s">
        <v>189</v>
      </c>
      <c r="C43" s="76" t="s">
        <v>160</v>
      </c>
      <c r="D43" s="77" t="s">
        <v>61</v>
      </c>
      <c r="E43" s="25"/>
      <c r="F43" s="75">
        <v>21262</v>
      </c>
      <c r="G43" s="79">
        <f t="shared" si="0"/>
        <v>0</v>
      </c>
    </row>
    <row r="44" spans="1:7" s="78" customFormat="1" ht="31.5" customHeight="1" x14ac:dyDescent="0.25">
      <c r="A44" s="16">
        <v>28</v>
      </c>
      <c r="B44" s="48" t="s">
        <v>190</v>
      </c>
      <c r="C44" s="76" t="s">
        <v>161</v>
      </c>
      <c r="D44" s="77" t="s">
        <v>61</v>
      </c>
      <c r="E44" s="25"/>
      <c r="F44" s="75">
        <v>30596</v>
      </c>
      <c r="G44" s="79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8" customFormat="1" ht="32.25" customHeight="1" x14ac:dyDescent="0.25">
      <c r="A53" s="16">
        <v>37</v>
      </c>
      <c r="B53" s="47" t="s">
        <v>40</v>
      </c>
      <c r="C53" s="76" t="s">
        <v>168</v>
      </c>
      <c r="D53" s="77" t="s">
        <v>153</v>
      </c>
      <c r="E53" s="74"/>
      <c r="F53" s="75">
        <v>7313</v>
      </c>
      <c r="G53" s="79">
        <f t="shared" si="0"/>
        <v>0</v>
      </c>
    </row>
    <row r="54" spans="1:7" s="78" customFormat="1" ht="32.25" customHeight="1" x14ac:dyDescent="0.25">
      <c r="A54" s="16">
        <v>38</v>
      </c>
      <c r="B54" s="48" t="s">
        <v>41</v>
      </c>
      <c r="C54" s="76" t="s">
        <v>169</v>
      </c>
      <c r="D54" s="77" t="s">
        <v>153</v>
      </c>
      <c r="E54" s="74"/>
      <c r="F54" s="75">
        <v>8770</v>
      </c>
      <c r="G54" s="79">
        <f t="shared" si="0"/>
        <v>0</v>
      </c>
    </row>
    <row r="55" spans="1:7" s="78" customFormat="1" ht="32.25" customHeight="1" x14ac:dyDescent="0.25">
      <c r="A55" s="16">
        <v>39</v>
      </c>
      <c r="B55" s="47" t="s">
        <v>42</v>
      </c>
      <c r="C55" s="76" t="s">
        <v>170</v>
      </c>
      <c r="D55" s="81" t="s">
        <v>153</v>
      </c>
      <c r="E55" s="82"/>
      <c r="F55" s="83">
        <v>9903</v>
      </c>
      <c r="G55" s="79">
        <f t="shared" si="0"/>
        <v>0</v>
      </c>
    </row>
    <row r="56" spans="1:7" s="78" customFormat="1" ht="32.25" customHeight="1" x14ac:dyDescent="0.25">
      <c r="A56" s="16">
        <v>40</v>
      </c>
      <c r="B56" s="48" t="s">
        <v>43</v>
      </c>
      <c r="C56" s="76" t="s">
        <v>171</v>
      </c>
      <c r="D56" s="77" t="s">
        <v>153</v>
      </c>
      <c r="E56" s="74"/>
      <c r="F56" s="75">
        <v>12408</v>
      </c>
      <c r="G56" s="79">
        <f t="shared" si="0"/>
        <v>0</v>
      </c>
    </row>
    <row r="57" spans="1:7" s="78" customFormat="1" ht="32.25" customHeight="1" x14ac:dyDescent="0.25">
      <c r="A57" s="16">
        <v>41</v>
      </c>
      <c r="B57" s="47" t="s">
        <v>44</v>
      </c>
      <c r="C57" s="76" t="s">
        <v>172</v>
      </c>
      <c r="D57" s="77" t="s">
        <v>153</v>
      </c>
      <c r="E57" s="74"/>
      <c r="F57" s="75">
        <v>14230</v>
      </c>
      <c r="G57" s="79">
        <f t="shared" si="0"/>
        <v>0</v>
      </c>
    </row>
    <row r="58" spans="1:7" s="78" customFormat="1" ht="32.25" customHeight="1" x14ac:dyDescent="0.25">
      <c r="A58" s="16">
        <v>42</v>
      </c>
      <c r="B58" s="48" t="s">
        <v>45</v>
      </c>
      <c r="C58" s="76" t="s">
        <v>173</v>
      </c>
      <c r="D58" s="81" t="s">
        <v>153</v>
      </c>
      <c r="E58" s="82"/>
      <c r="F58" s="83">
        <v>16277</v>
      </c>
      <c r="G58" s="79">
        <f t="shared" si="0"/>
        <v>0</v>
      </c>
    </row>
    <row r="59" spans="1:7" s="78" customFormat="1" ht="32.25" customHeight="1" x14ac:dyDescent="0.25">
      <c r="A59" s="16">
        <v>43</v>
      </c>
      <c r="B59" s="47" t="s">
        <v>46</v>
      </c>
      <c r="C59" s="76" t="s">
        <v>174</v>
      </c>
      <c r="D59" s="77" t="s">
        <v>153</v>
      </c>
      <c r="E59" s="74"/>
      <c r="F59" s="75">
        <v>18152</v>
      </c>
      <c r="G59" s="79">
        <f t="shared" si="0"/>
        <v>0</v>
      </c>
    </row>
    <row r="60" spans="1:7" s="78" customFormat="1" ht="32.25" customHeight="1" x14ac:dyDescent="0.25">
      <c r="A60" s="16">
        <v>44</v>
      </c>
      <c r="B60" s="48" t="s">
        <v>47</v>
      </c>
      <c r="C60" s="76" t="s">
        <v>175</v>
      </c>
      <c r="D60" s="77" t="s">
        <v>153</v>
      </c>
      <c r="E60" s="74"/>
      <c r="F60" s="75">
        <v>18242</v>
      </c>
      <c r="G60" s="79">
        <f t="shared" si="0"/>
        <v>0</v>
      </c>
    </row>
    <row r="61" spans="1:7" s="78" customFormat="1" ht="32.25" customHeight="1" x14ac:dyDescent="0.25">
      <c r="A61" s="16">
        <v>45</v>
      </c>
      <c r="B61" s="47" t="s">
        <v>48</v>
      </c>
      <c r="C61" s="76" t="s">
        <v>176</v>
      </c>
      <c r="D61" s="77" t="s">
        <v>153</v>
      </c>
      <c r="E61" s="74"/>
      <c r="F61" s="75">
        <v>14487</v>
      </c>
      <c r="G61" s="79">
        <f t="shared" si="0"/>
        <v>0</v>
      </c>
    </row>
    <row r="62" spans="1:7" s="78" customFormat="1" ht="32.25" customHeight="1" x14ac:dyDescent="0.25">
      <c r="A62" s="16">
        <v>46</v>
      </c>
      <c r="B62" s="48" t="s">
        <v>49</v>
      </c>
      <c r="C62" s="76" t="s">
        <v>177</v>
      </c>
      <c r="D62" s="77" t="s">
        <v>153</v>
      </c>
      <c r="E62" s="74"/>
      <c r="F62" s="75">
        <v>15943</v>
      </c>
      <c r="G62" s="79">
        <f t="shared" si="0"/>
        <v>0</v>
      </c>
    </row>
    <row r="63" spans="1:7" s="78" customFormat="1" ht="32.25" customHeight="1" x14ac:dyDescent="0.25">
      <c r="A63" s="16">
        <v>47</v>
      </c>
      <c r="B63" s="47" t="s">
        <v>50</v>
      </c>
      <c r="C63" s="76" t="s">
        <v>178</v>
      </c>
      <c r="D63" s="81" t="s">
        <v>153</v>
      </c>
      <c r="E63" s="82"/>
      <c r="F63" s="83">
        <v>17077</v>
      </c>
      <c r="G63" s="79">
        <f t="shared" si="0"/>
        <v>0</v>
      </c>
    </row>
    <row r="64" spans="1:7" s="78" customFormat="1" ht="32.25" customHeight="1" x14ac:dyDescent="0.25">
      <c r="A64" s="16">
        <v>48</v>
      </c>
      <c r="B64" s="48" t="s">
        <v>51</v>
      </c>
      <c r="C64" s="76" t="s">
        <v>179</v>
      </c>
      <c r="D64" s="77" t="s">
        <v>153</v>
      </c>
      <c r="E64" s="74"/>
      <c r="F64" s="75">
        <v>19581</v>
      </c>
      <c r="G64" s="79">
        <f t="shared" si="0"/>
        <v>0</v>
      </c>
    </row>
    <row r="65" spans="1:7" s="78" customFormat="1" ht="32.25" customHeight="1" x14ac:dyDescent="0.25">
      <c r="A65" s="16">
        <v>49</v>
      </c>
      <c r="B65" s="47" t="s">
        <v>52</v>
      </c>
      <c r="C65" s="76" t="s">
        <v>180</v>
      </c>
      <c r="D65" s="77" t="s">
        <v>153</v>
      </c>
      <c r="E65" s="74"/>
      <c r="F65" s="75">
        <v>21403</v>
      </c>
      <c r="G65" s="79">
        <f t="shared" si="0"/>
        <v>0</v>
      </c>
    </row>
    <row r="66" spans="1:7" s="78" customFormat="1" ht="32.25" customHeight="1" x14ac:dyDescent="0.25">
      <c r="A66" s="16">
        <v>50</v>
      </c>
      <c r="B66" s="48" t="s">
        <v>53</v>
      </c>
      <c r="C66" s="76" t="s">
        <v>181</v>
      </c>
      <c r="D66" s="81" t="s">
        <v>153</v>
      </c>
      <c r="E66" s="82"/>
      <c r="F66" s="83">
        <v>23450</v>
      </c>
      <c r="G66" s="79">
        <f t="shared" si="0"/>
        <v>0</v>
      </c>
    </row>
    <row r="67" spans="1:7" s="78" customFormat="1" ht="32.25" customHeight="1" x14ac:dyDescent="0.25">
      <c r="A67" s="16">
        <v>51</v>
      </c>
      <c r="B67" s="47" t="s">
        <v>54</v>
      </c>
      <c r="C67" s="76" t="s">
        <v>182</v>
      </c>
      <c r="D67" s="77" t="s">
        <v>153</v>
      </c>
      <c r="E67" s="74"/>
      <c r="F67" s="75">
        <v>25325</v>
      </c>
      <c r="G67" s="79">
        <f t="shared" si="0"/>
        <v>0</v>
      </c>
    </row>
    <row r="68" spans="1:7" s="78" customFormat="1" ht="32.25" customHeight="1" x14ac:dyDescent="0.25">
      <c r="A68" s="16">
        <v>52</v>
      </c>
      <c r="B68" s="48" t="s">
        <v>55</v>
      </c>
      <c r="C68" s="76" t="s">
        <v>183</v>
      </c>
      <c r="D68" s="77" t="s">
        <v>153</v>
      </c>
      <c r="E68" s="74"/>
      <c r="F68" s="75">
        <v>25415</v>
      </c>
      <c r="G68" s="79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93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133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141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75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94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253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257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95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96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281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305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129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130</v>
      </c>
      <c r="B167" s="116"/>
      <c r="C167" s="116"/>
      <c r="D167" s="116"/>
      <c r="E167" s="116"/>
      <c r="F167" s="117"/>
      <c r="G167" s="84">
        <f>SUM(G165:G166)</f>
        <v>0</v>
      </c>
    </row>
    <row r="168" spans="1:7" ht="32.25" customHeight="1" thickBot="1" x14ac:dyDescent="0.25">
      <c r="A168" s="86"/>
      <c r="B168" s="87" t="s">
        <v>302</v>
      </c>
      <c r="C168" s="118" t="s">
        <v>303</v>
      </c>
      <c r="D168" s="119"/>
      <c r="E168" s="119"/>
      <c r="F168" s="120"/>
      <c r="G168" s="88">
        <v>0</v>
      </c>
    </row>
    <row r="169" spans="1:7" s="7" customFormat="1" ht="19.5" thickBot="1" x14ac:dyDescent="0.3">
      <c r="A169" s="121" t="s">
        <v>110</v>
      </c>
      <c r="B169" s="122"/>
      <c r="C169" s="122"/>
      <c r="D169" s="122"/>
      <c r="E169" s="122"/>
      <c r="F169" s="123"/>
      <c r="G169" s="85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 t="s">
        <v>347</v>
      </c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2019-09-09T06:25:15Z</cp:lastPrinted>
  <dcterms:created xsi:type="dcterms:W3CDTF">1996-10-08T23:32:33Z</dcterms:created>
  <dcterms:modified xsi:type="dcterms:W3CDTF">2019-09-09T06:25:23Z</dcterms:modified>
</cp:coreProperties>
</file>